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1. Решение №95 от 13.02.2023г\Решение утвержденное\"/>
    </mc:Choice>
  </mc:AlternateContent>
  <xr:revisionPtr revIDLastSave="0" documentId="13_ncr:1_{C4BE2732-F976-42F3-85AF-224BC3A4D0F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N71" i="1" l="1"/>
  <c r="AN70" i="1"/>
  <c r="AI71" i="1"/>
  <c r="T71" i="1"/>
  <c r="T70" i="1"/>
  <c r="AT70" i="1"/>
  <c r="AN64" i="1"/>
  <c r="AI64" i="1"/>
  <c r="T64" i="1"/>
  <c r="T63" i="1"/>
  <c r="AT63" i="1"/>
  <c r="AN91" i="1"/>
  <c r="AN90" i="1"/>
  <c r="AI91" i="1"/>
  <c r="AI90" i="1"/>
  <c r="T91" i="1"/>
  <c r="T90" i="1"/>
  <c r="AT90" i="1"/>
  <c r="AN88" i="1"/>
  <c r="AN87" i="1"/>
  <c r="AI25" i="1"/>
  <c r="AI27" i="1"/>
  <c r="AI30" i="1"/>
  <c r="T25" i="1"/>
  <c r="T27" i="1"/>
  <c r="T30" i="1"/>
  <c r="AN38" i="1"/>
  <c r="AN37" i="1"/>
  <c r="AM38" i="1"/>
  <c r="AM37" i="1"/>
  <c r="AL38" i="1"/>
  <c r="AL37" i="1"/>
  <c r="AK38" i="1"/>
  <c r="AJ38" i="1"/>
  <c r="AJ37" i="1"/>
  <c r="AI38" i="1"/>
  <c r="AI37" i="1"/>
  <c r="AK37" i="1"/>
  <c r="AN46" i="1"/>
  <c r="AN45" i="1"/>
  <c r="AI46" i="1"/>
  <c r="AI45" i="1"/>
  <c r="T49" i="1"/>
  <c r="T48" i="1"/>
  <c r="AT48" i="1"/>
  <c r="AN55" i="1"/>
  <c r="AN54" i="1"/>
  <c r="AI55" i="1"/>
  <c r="AI54" i="1"/>
  <c r="AN85" i="1"/>
  <c r="AN84" i="1"/>
  <c r="AI85" i="1"/>
  <c r="AI84" i="1"/>
  <c r="T98" i="1"/>
  <c r="T96" i="1"/>
  <c r="AT96" i="1"/>
  <c r="T100" i="1"/>
  <c r="AI98" i="1"/>
  <c r="AI100" i="1"/>
  <c r="AI96" i="1"/>
  <c r="AN98" i="1"/>
  <c r="AN100" i="1"/>
  <c r="T17" i="1"/>
  <c r="T16" i="1"/>
  <c r="AN17" i="1"/>
  <c r="AN16" i="1"/>
  <c r="AN19" i="1"/>
  <c r="AN30" i="1"/>
  <c r="AN24" i="1"/>
  <c r="AN49" i="1"/>
  <c r="AN48" i="1"/>
  <c r="AN63" i="1"/>
  <c r="AN75" i="1"/>
  <c r="AN74" i="1"/>
  <c r="AI17" i="1"/>
  <c r="AI16" i="1"/>
  <c r="AI20" i="1"/>
  <c r="AI19" i="1"/>
  <c r="AI22" i="1"/>
  <c r="AI49" i="1"/>
  <c r="AI48" i="1"/>
  <c r="AI63" i="1"/>
  <c r="AI70" i="1"/>
  <c r="AI75" i="1"/>
  <c r="AI74" i="1"/>
  <c r="AI88" i="1"/>
  <c r="AI87" i="1"/>
  <c r="AM17" i="1"/>
  <c r="AM16" i="1"/>
  <c r="AL17" i="1"/>
  <c r="AL16" i="1"/>
  <c r="AK17" i="1"/>
  <c r="AK16" i="1"/>
  <c r="AJ17" i="1"/>
  <c r="AJ16" i="1"/>
  <c r="T22" i="1"/>
  <c r="T33" i="1"/>
  <c r="T32" i="1"/>
  <c r="AT32" i="1"/>
  <c r="T46" i="1"/>
  <c r="T45" i="1"/>
  <c r="T85" i="1"/>
  <c r="T84" i="1"/>
  <c r="AT84" i="1"/>
  <c r="T20" i="1"/>
  <c r="T19" i="1"/>
  <c r="AT19" i="1"/>
  <c r="AM96" i="1"/>
  <c r="AL96" i="1"/>
  <c r="AK96" i="1"/>
  <c r="AJ96" i="1"/>
  <c r="T38" i="1"/>
  <c r="T37" i="1"/>
  <c r="AT37" i="1"/>
  <c r="T55" i="1"/>
  <c r="T54" i="1"/>
  <c r="AT54" i="1"/>
  <c r="T75" i="1"/>
  <c r="T74" i="1"/>
  <c r="AT74" i="1"/>
  <c r="T88" i="1"/>
  <c r="T87" i="1"/>
  <c r="AT87" i="1"/>
  <c r="AM64" i="1"/>
  <c r="AL64" i="1"/>
  <c r="AL63" i="1"/>
  <c r="AK64" i="1"/>
  <c r="AK63" i="1"/>
  <c r="AJ64" i="1"/>
  <c r="AJ63" i="1"/>
  <c r="AM63" i="1"/>
  <c r="AM75" i="1"/>
  <c r="AM74" i="1"/>
  <c r="AL75" i="1"/>
  <c r="AL74" i="1"/>
  <c r="AK75" i="1"/>
  <c r="AK74" i="1"/>
  <c r="AJ75" i="1"/>
  <c r="AJ74" i="1"/>
  <c r="AN96" i="1"/>
  <c r="T24" i="1"/>
  <c r="AT24" i="1"/>
  <c r="AI24" i="1"/>
  <c r="AI110" i="1"/>
  <c r="AT16" i="1"/>
  <c r="AN110" i="1"/>
  <c r="AT46" i="1"/>
  <c r="T110" i="1"/>
  <c r="AT13" i="1"/>
</calcChain>
</file>

<file path=xl/sharedStrings.xml><?xml version="1.0" encoding="utf-8"?>
<sst xmlns="http://schemas.openxmlformats.org/spreadsheetml/2006/main" count="459" uniqueCount="245">
  <si>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</si>
  <si>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</si>
  <si>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</si>
  <si>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</si>
  <si>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</si>
  <si>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</si>
  <si>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</si>
  <si>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</si>
  <si>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</si>
  <si>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</si>
  <si>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</si>
  <si>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</si>
  <si>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</si>
  <si>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</si>
  <si>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</si>
  <si>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</si>
  <si>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</si>
  <si>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</si>
  <si>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</si>
  <si>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</si>
  <si>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</si>
  <si>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</si>
  <si>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</si>
  <si>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</si>
  <si>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</si>
  <si>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</si>
  <si>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</si>
  <si>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</si>
  <si>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</si>
  <si>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</si>
  <si>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</si>
  <si>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</si>
  <si>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</si>
  <si>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</si>
  <si>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</si>
  <si>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</si>
  <si>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</si>
  <si>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</si>
  <si>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</si>
  <si>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</si>
  <si>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</si>
  <si>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</si>
  <si>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</si>
  <si>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</si>
  <si>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</si>
  <si>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</si>
  <si>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</si>
  <si>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</si>
  <si>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</si>
  <si>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</si>
  <si>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</si>
  <si>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</si>
  <si>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</si>
  <si>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</si>
  <si>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</si>
  <si>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</si>
  <si>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</si>
  <si>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</si>
  <si>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</si>
  <si>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</si>
  <si>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</si>
  <si>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</si>
  <si>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</si>
  <si>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</si>
  <si>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</si>
  <si>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</si>
  <si>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</si>
  <si>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</si>
  <si>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</si>
  <si>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</si>
  <si>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</si>
  <si>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</si>
  <si>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</si>
  <si>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</si>
  <si>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</si>
  <si>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</si>
  <si>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</si>
  <si>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</si>
  <si>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</si>
  <si>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</si>
  <si>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</si>
  <si>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</si>
  <si>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</si>
  <si>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</si>
  <si>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</si>
  <si>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</si>
  <si>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</si>
  <si>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</si>
  <si>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</si>
  <si>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</si>
  <si>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</si>
  <si>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</si>
  <si>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</si>
  <si>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</si>
  <si>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</si>
  <si>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</si>
  <si>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</si>
  <si>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</si>
  <si>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</si>
  <si>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</si>
  <si>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</si>
  <si>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</si>
  <si>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</si>
  <si>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</si>
  <si>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</si>
  <si>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</si>
  <si>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</si>
  <si>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</si>
  <si>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</si>
  <si>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</si>
  <si>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</si>
  <si>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</si>
  <si>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</si>
  <si>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</si>
  <si>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</si>
  <si>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</si>
  <si>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</si>
  <si>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</si>
  <si>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</si>
  <si>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</si>
  <si>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</si>
  <si>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</si>
  <si>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</si>
  <si>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</si>
  <si>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</si>
  <si>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</si>
  <si>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</si>
  <si>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</si>
  <si>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</si>
  <si>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</si>
  <si>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</si>
  <si>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</si>
  <si>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</si>
  <si>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</si>
  <si>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</si>
  <si>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</si>
  <si>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</si>
  <si>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</si>
  <si>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</si>
  <si>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</si>
  <si>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</si>
  <si>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</si>
  <si>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</si>
  <si>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</si>
  <si>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</si>
  <si>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</si>
  <si>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</si>
  <si>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</si>
  <si>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</si>
  <si>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</si>
  <si>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</si>
  <si>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</si>
  <si>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</si>
  <si>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</si>
  <si>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</si>
  <si>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</si>
  <si>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</si>
  <si>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</si>
  <si>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</si>
  <si>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</si>
  <si>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</si>
  <si>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</si>
  <si>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</si>
  <si>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</si>
  <si>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</si>
  <si>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</si>
  <si>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</si>
  <si>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</si>
  <si>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</si>
  <si>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</si>
  <si>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</si>
  <si>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</si>
  <si>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</si>
  <si>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</si>
  <si>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</si>
  <si>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</si>
  <si>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</si>
  <si>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</si>
  <si>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</si>
  <si>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</si>
  <si>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</si>
  <si>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</si>
  <si>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</si>
  <si>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</si>
  <si>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</si>
  <si>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</si>
  <si>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</si>
  <si>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</si>
  <si>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</si>
  <si>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</si>
  <si>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</si>
  <si>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</si>
  <si>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</si>
  <si>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</si>
  <si>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</si>
  <si>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</si>
  <si>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</si>
  <si>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</si>
  <si>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</si>
  <si>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</si>
  <si>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</si>
  <si>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</si>
  <si>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</si>
  <si>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</si>
  <si>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</si>
  <si>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</si>
  <si>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</si>
  <si>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</si>
  <si>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</si>
  <si>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</si>
  <si>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</si>
  <si>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</si>
  <si>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</si>
  <si>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</si>
  <si>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</si>
  <si>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</si>
  <si>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</si>
  <si>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</si>
  <si>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</si>
  <si>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</si>
  <si>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</si>
  <si>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</si>
  <si>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</si>
  <si>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</si>
  <si>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2024 год и плановый период 2025 и 2026 годов</t>
  </si>
  <si>
    <t>2025 год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</si>
  <si>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</si>
  <si>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</si>
  <si>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</si>
  <si>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</si>
  <si>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</si>
  <si>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</si>
  <si>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</si>
  <si>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</si>
  <si>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</si>
  <si>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</si>
  <si>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</si>
  <si>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</si>
  <si>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"О внесениии изменений и дополнений в решение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</si>
  <si>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</si>
  <si>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</si>
  <si>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</si>
  <si>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от 13.02.2024 №95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</si>
  <si>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</si>
  <si>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10.1.00.L4670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</si>
</sst>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8"/>
  <sheetViews>
    <sheetView tabSelected="1" view="pageBreakPreview" topLeftCell="A55" zoomScale="75" zoomScaleNormal="70" zoomScaleSheetLayoutView="75" workbookViewId="0">
      <selection activeCell="B68" sqref="B68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206</v>
      </c>
      <c r="AO1" s="4"/>
      <c r="AP1" s="4"/>
      <c r="AQ1" s="4"/>
    </row>
    <row r="2" spans="1:46" s="17" customFormat="1" ht="30.75" customHeight="1" x14ac:dyDescent="0.25">
      <c r="A2" s="37" t="s">
        <v>243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4"/>
      <c r="AP2" s="4"/>
      <c r="AQ2" s="4"/>
    </row>
    <row r="3" spans="1:46" s="17" customFormat="1" ht="18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42" t="s">
        <v>238</v>
      </c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242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8" t="s">
        <v>2</v>
      </c>
      <c r="B13" s="38" t="s">
        <v>3</v>
      </c>
      <c r="C13" s="38" t="s">
        <v>3</v>
      </c>
      <c r="D13" s="38" t="s">
        <v>3</v>
      </c>
      <c r="E13" s="38" t="s">
        <v>3</v>
      </c>
      <c r="F13" s="38" t="s">
        <v>3</v>
      </c>
      <c r="G13" s="38" t="s">
        <v>3</v>
      </c>
      <c r="H13" s="38" t="s">
        <v>3</v>
      </c>
      <c r="I13" s="38" t="s">
        <v>3</v>
      </c>
      <c r="J13" s="38" t="s">
        <v>3</v>
      </c>
      <c r="K13" s="38" t="s">
        <v>3</v>
      </c>
      <c r="L13" s="38" t="s">
        <v>3</v>
      </c>
      <c r="M13" s="38" t="s">
        <v>3</v>
      </c>
      <c r="N13" s="38" t="s">
        <v>3</v>
      </c>
      <c r="O13" s="38" t="s">
        <v>3</v>
      </c>
      <c r="P13" s="38" t="s">
        <v>3</v>
      </c>
      <c r="Q13" s="38" t="s">
        <v>4</v>
      </c>
      <c r="R13" s="38" t="s">
        <v>5</v>
      </c>
      <c r="S13" s="38" t="s">
        <v>12</v>
      </c>
      <c r="T13" s="38" t="s">
        <v>205</v>
      </c>
      <c r="U13" s="38" t="s">
        <v>14</v>
      </c>
      <c r="V13" s="38" t="s">
        <v>15</v>
      </c>
      <c r="W13" s="38" t="s">
        <v>16</v>
      </c>
      <c r="X13" s="38" t="s">
        <v>17</v>
      </c>
      <c r="Y13" s="38" t="s">
        <v>13</v>
      </c>
      <c r="Z13" s="38" t="s">
        <v>14</v>
      </c>
      <c r="AA13" s="38" t="s">
        <v>15</v>
      </c>
      <c r="AB13" s="38" t="s">
        <v>16</v>
      </c>
      <c r="AC13" s="38" t="s">
        <v>17</v>
      </c>
      <c r="AD13" s="38" t="s">
        <v>13</v>
      </c>
      <c r="AE13" s="38" t="s">
        <v>14</v>
      </c>
      <c r="AF13" s="38" t="s">
        <v>15</v>
      </c>
      <c r="AG13" s="38" t="s">
        <v>16</v>
      </c>
      <c r="AH13" s="38" t="s">
        <v>17</v>
      </c>
      <c r="AI13" s="38" t="s">
        <v>225</v>
      </c>
      <c r="AJ13" s="38" t="s">
        <v>18</v>
      </c>
      <c r="AK13" s="38" t="s">
        <v>19</v>
      </c>
      <c r="AL13" s="38" t="s">
        <v>20</v>
      </c>
      <c r="AM13" s="38" t="s">
        <v>21</v>
      </c>
      <c r="AN13" s="38" t="s">
        <v>226</v>
      </c>
      <c r="AO13" s="38" t="s">
        <v>22</v>
      </c>
      <c r="AP13" s="38" t="s">
        <v>23</v>
      </c>
      <c r="AQ13" s="38" t="s">
        <v>24</v>
      </c>
      <c r="AR13" s="38" t="s">
        <v>25</v>
      </c>
      <c r="AT13" s="21">
        <f>AT16+AT19+AT24+AT32+AT37+AT46+AT48+AT54+AT63+AT70+AT74+AT84+AT87+AT90+AT96</f>
        <v>49644.4</v>
      </c>
    </row>
    <row r="14" spans="1:46" ht="15" x14ac:dyDescent="0.25">
      <c r="A14" s="38"/>
      <c r="B14" s="38" t="s">
        <v>3</v>
      </c>
      <c r="C14" s="38" t="s">
        <v>3</v>
      </c>
      <c r="D14" s="38" t="s">
        <v>3</v>
      </c>
      <c r="E14" s="38" t="s">
        <v>3</v>
      </c>
      <c r="F14" s="38" t="s">
        <v>3</v>
      </c>
      <c r="G14" s="38" t="s">
        <v>3</v>
      </c>
      <c r="H14" s="38" t="s">
        <v>3</v>
      </c>
      <c r="I14" s="38" t="s">
        <v>3</v>
      </c>
      <c r="J14" s="38" t="s">
        <v>3</v>
      </c>
      <c r="K14" s="38" t="s">
        <v>3</v>
      </c>
      <c r="L14" s="38" t="s">
        <v>3</v>
      </c>
      <c r="M14" s="38" t="s">
        <v>3</v>
      </c>
      <c r="N14" s="38" t="s">
        <v>3</v>
      </c>
      <c r="O14" s="38" t="s">
        <v>3</v>
      </c>
      <c r="P14" s="38" t="s">
        <v>3</v>
      </c>
      <c r="Q14" s="38" t="s">
        <v>4</v>
      </c>
      <c r="R14" s="38" t="s">
        <v>5</v>
      </c>
      <c r="S14" s="38" t="s">
        <v>6</v>
      </c>
      <c r="T14" s="38" t="s">
        <v>7</v>
      </c>
      <c r="U14" s="38" t="s">
        <v>8</v>
      </c>
      <c r="V14" s="38" t="s">
        <v>9</v>
      </c>
      <c r="W14" s="38" t="s">
        <v>10</v>
      </c>
      <c r="X14" s="38" t="s">
        <v>11</v>
      </c>
      <c r="Y14" s="38" t="s">
        <v>7</v>
      </c>
      <c r="Z14" s="38" t="s">
        <v>8</v>
      </c>
      <c r="AA14" s="38" t="s">
        <v>9</v>
      </c>
      <c r="AB14" s="38" t="s">
        <v>10</v>
      </c>
      <c r="AC14" s="38" t="s">
        <v>11</v>
      </c>
      <c r="AD14" s="38" t="s">
        <v>7</v>
      </c>
      <c r="AE14" s="38" t="s">
        <v>8</v>
      </c>
      <c r="AF14" s="38" t="s">
        <v>9</v>
      </c>
      <c r="AG14" s="38" t="s">
        <v>10</v>
      </c>
      <c r="AH14" s="38" t="s">
        <v>11</v>
      </c>
      <c r="AI14" s="38" t="s">
        <v>7</v>
      </c>
      <c r="AJ14" s="38" t="s">
        <v>8</v>
      </c>
      <c r="AK14" s="38" t="s">
        <v>9</v>
      </c>
      <c r="AL14" s="38" t="s">
        <v>10</v>
      </c>
      <c r="AM14" s="38" t="s">
        <v>11</v>
      </c>
      <c r="AN14" s="38" t="s">
        <v>7</v>
      </c>
      <c r="AO14" s="38" t="s">
        <v>8</v>
      </c>
      <c r="AP14" s="38" t="s">
        <v>9</v>
      </c>
      <c r="AQ14" s="38" t="s">
        <v>10</v>
      </c>
      <c r="AR14" s="38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0">AI17</f>
        <v>0</v>
      </c>
      <c r="AJ16" s="13">
        <f t="shared" si="0"/>
        <v>0</v>
      </c>
      <c r="AK16" s="13">
        <f t="shared" si="0"/>
        <v>0</v>
      </c>
      <c r="AL16" s="13">
        <f t="shared" si="0"/>
        <v>0</v>
      </c>
      <c r="AM16" s="13">
        <f t="shared" si="0"/>
        <v>0</v>
      </c>
      <c r="AN16" s="13">
        <f t="shared" si="0"/>
        <v>0</v>
      </c>
      <c r="AO16" s="13">
        <v>0</v>
      </c>
      <c r="AP16" s="13">
        <v>0</v>
      </c>
      <c r="AQ16" s="13">
        <v>0</v>
      </c>
      <c r="AR16" s="15">
        <v>0</v>
      </c>
      <c r="AT16" s="21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f t="shared" ref="AI17:AN17" si="1">AI18</f>
        <v>0</v>
      </c>
      <c r="AJ17" s="13">
        <f t="shared" si="1"/>
        <v>0</v>
      </c>
      <c r="AK17" s="13">
        <f t="shared" si="1"/>
        <v>0</v>
      </c>
      <c r="AL17" s="13">
        <f t="shared" si="1"/>
        <v>0</v>
      </c>
      <c r="AM17" s="13">
        <f t="shared" si="1"/>
        <v>0</v>
      </c>
      <c r="AN17" s="13">
        <f t="shared" si="1"/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36.5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AI20+AI22</f>
        <v>68</v>
      </c>
      <c r="AJ19" s="13">
        <v>0</v>
      </c>
      <c r="AK19" s="13">
        <v>0</v>
      </c>
      <c r="AL19" s="13">
        <v>0</v>
      </c>
      <c r="AM19" s="13">
        <v>0</v>
      </c>
      <c r="AN19" s="13">
        <f>AN20+AN22</f>
        <v>0</v>
      </c>
      <c r="AO19" s="13">
        <v>0</v>
      </c>
      <c r="AP19" s="13">
        <v>0</v>
      </c>
      <c r="AQ19" s="13">
        <v>0</v>
      </c>
      <c r="AR19" s="15">
        <v>0</v>
      </c>
      <c r="AT19" s="21">
        <f>T19</f>
        <v>36.5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18.5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</f>
        <v>35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39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41</v>
      </c>
      <c r="S21" s="12" t="s">
        <v>165</v>
      </c>
      <c r="T21" s="13">
        <v>18.5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35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43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f>T23</f>
        <v>18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f>AI23</f>
        <v>33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45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32</v>
      </c>
      <c r="R23" s="12" t="s">
        <v>41</v>
      </c>
      <c r="S23" s="12" t="s">
        <v>165</v>
      </c>
      <c r="T23" s="13">
        <v>18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33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40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f>AI25+AI27+AI30</f>
        <v>35</v>
      </c>
      <c r="AJ24" s="13">
        <v>0</v>
      </c>
      <c r="AK24" s="13">
        <v>0</v>
      </c>
      <c r="AL24" s="13">
        <v>0</v>
      </c>
      <c r="AM24" s="13">
        <v>0</v>
      </c>
      <c r="AN24" s="13">
        <f>AN25+AN27+AN30</f>
        <v>0</v>
      </c>
      <c r="AO24" s="13">
        <v>0</v>
      </c>
      <c r="AP24" s="13">
        <v>0</v>
      </c>
      <c r="AQ24" s="13">
        <v>0</v>
      </c>
      <c r="AR24" s="15">
        <v>0</v>
      </c>
      <c r="AT24" s="21">
        <f>T24</f>
        <v>40</v>
      </c>
    </row>
    <row r="25" spans="1:46" ht="34.15" customHeight="1" x14ac:dyDescent="0.25">
      <c r="A25" s="11" t="s">
        <v>49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</f>
        <v>5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</f>
        <v>5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51</v>
      </c>
      <c r="B26" s="12" t="s">
        <v>52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32</v>
      </c>
      <c r="R26" s="12" t="s">
        <v>41</v>
      </c>
      <c r="S26" s="12" t="s">
        <v>207</v>
      </c>
      <c r="T26" s="13">
        <v>5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5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53</v>
      </c>
      <c r="B27" s="12" t="s">
        <v>54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30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f>AI28+AI29</f>
        <v>25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55</v>
      </c>
      <c r="B28" s="12" t="s">
        <v>56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32</v>
      </c>
      <c r="R28" s="12" t="s">
        <v>41</v>
      </c>
      <c r="S28" s="12" t="s">
        <v>207</v>
      </c>
      <c r="T28" s="13">
        <v>5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5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57</v>
      </c>
      <c r="B29" s="12" t="s">
        <v>58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34</v>
      </c>
      <c r="S29" s="12" t="s">
        <v>41</v>
      </c>
      <c r="T29" s="13">
        <v>25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20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59</v>
      </c>
      <c r="B30" s="12" t="s">
        <v>60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f>T31</f>
        <v>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f>AI31</f>
        <v>5</v>
      </c>
      <c r="AJ30" s="13">
        <v>0</v>
      </c>
      <c r="AK30" s="13">
        <v>0</v>
      </c>
      <c r="AL30" s="13">
        <v>0</v>
      </c>
      <c r="AM30" s="13">
        <v>0</v>
      </c>
      <c r="AN30" s="13">
        <f>AN31</f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61</v>
      </c>
      <c r="B31" s="12" t="s">
        <v>62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32</v>
      </c>
      <c r="R31" s="12" t="s">
        <v>41</v>
      </c>
      <c r="S31" s="12" t="s">
        <v>207</v>
      </c>
      <c r="T31" s="13">
        <v>5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5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hidden="1" customHeight="1" x14ac:dyDescent="0.25">
      <c r="A32" s="11" t="s">
        <v>63</v>
      </c>
      <c r="B32" s="12" t="s">
        <v>64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f>T33</f>
        <v>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1">
        <f>T32</f>
        <v>0</v>
      </c>
    </row>
    <row r="33" spans="1:46" ht="34.15" hidden="1" customHeight="1" x14ac:dyDescent="0.25">
      <c r="A33" s="11" t="s">
        <v>65</v>
      </c>
      <c r="B33" s="12" t="s">
        <v>66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f>T34</f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hidden="1" customHeight="1" x14ac:dyDescent="0.25">
      <c r="A34" s="16" t="s">
        <v>67</v>
      </c>
      <c r="B34" s="12" t="s">
        <v>68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32</v>
      </c>
      <c r="R34" s="12" t="s">
        <v>69</v>
      </c>
      <c r="S34" s="12" t="s">
        <v>42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70</v>
      </c>
      <c r="B35" s="12" t="s">
        <v>71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72</v>
      </c>
      <c r="B36" s="12" t="s">
        <v>73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32</v>
      </c>
      <c r="R36" s="12" t="s">
        <v>69</v>
      </c>
      <c r="S36" s="12" t="s">
        <v>42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74</v>
      </c>
      <c r="B37" s="12" t="s">
        <v>75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166.3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f t="shared" ref="AI37:AN37" si="2">AI38</f>
        <v>166.3</v>
      </c>
      <c r="AJ37" s="13">
        <f t="shared" si="2"/>
        <v>0</v>
      </c>
      <c r="AK37" s="13">
        <f t="shared" si="2"/>
        <v>0</v>
      </c>
      <c r="AL37" s="13">
        <f t="shared" si="2"/>
        <v>0</v>
      </c>
      <c r="AM37" s="13">
        <f t="shared" si="2"/>
        <v>0</v>
      </c>
      <c r="AN37" s="13">
        <f t="shared" si="2"/>
        <v>0</v>
      </c>
      <c r="AO37" s="13">
        <v>0</v>
      </c>
      <c r="AP37" s="13">
        <v>0</v>
      </c>
      <c r="AQ37" s="13">
        <v>0</v>
      </c>
      <c r="AR37" s="15">
        <v>0</v>
      </c>
      <c r="AT37" s="21">
        <f>T37</f>
        <v>166.3</v>
      </c>
    </row>
    <row r="38" spans="1:46" ht="34.15" customHeight="1" x14ac:dyDescent="0.25">
      <c r="A38" s="11" t="s">
        <v>76</v>
      </c>
      <c r="B38" s="12" t="s">
        <v>77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 t="shared" ref="AI38:AN38" si="3">AI39+AI40+AI41+AI42+AI44+AI43</f>
        <v>166.3</v>
      </c>
      <c r="AJ38" s="13">
        <f t="shared" si="3"/>
        <v>0</v>
      </c>
      <c r="AK38" s="13">
        <f t="shared" si="3"/>
        <v>0</v>
      </c>
      <c r="AL38" s="13">
        <f t="shared" si="3"/>
        <v>0</v>
      </c>
      <c r="AM38" s="13">
        <f t="shared" si="3"/>
        <v>0</v>
      </c>
      <c r="AN38" s="13">
        <f t="shared" si="3"/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78</v>
      </c>
      <c r="B39" s="12" t="s">
        <v>79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32</v>
      </c>
      <c r="R39" s="12" t="s">
        <v>34</v>
      </c>
      <c r="S39" s="12" t="s">
        <v>80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22" t="s">
        <v>210</v>
      </c>
      <c r="B40" s="23" t="s">
        <v>211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4">
        <v>850</v>
      </c>
      <c r="R40" s="23" t="s">
        <v>34</v>
      </c>
      <c r="S40" s="23" t="s">
        <v>80</v>
      </c>
      <c r="T40" s="25">
        <v>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5">
        <v>0</v>
      </c>
      <c r="AJ40" s="13"/>
      <c r="AK40" s="13"/>
      <c r="AL40" s="13"/>
      <c r="AM40" s="13"/>
      <c r="AN40" s="25">
        <v>0</v>
      </c>
      <c r="AO40" s="13"/>
      <c r="AP40" s="13"/>
      <c r="AQ40" s="13"/>
      <c r="AR40" s="15"/>
    </row>
    <row r="41" spans="1:46" ht="106.5" hidden="1" customHeight="1" x14ac:dyDescent="0.25">
      <c r="A41" s="22" t="s">
        <v>212</v>
      </c>
      <c r="B41" s="23" t="s">
        <v>213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5">
        <v>0</v>
      </c>
      <c r="AJ41" s="13"/>
      <c r="AK41" s="13"/>
      <c r="AL41" s="13"/>
      <c r="AM41" s="13"/>
      <c r="AN41" s="25">
        <v>0</v>
      </c>
      <c r="AO41" s="13"/>
      <c r="AP41" s="13"/>
      <c r="AQ41" s="13"/>
      <c r="AR41" s="15"/>
    </row>
    <row r="42" spans="1:46" ht="129.75" hidden="1" customHeight="1" x14ac:dyDescent="0.25">
      <c r="A42" s="26" t="s">
        <v>214</v>
      </c>
      <c r="B42" s="23" t="s">
        <v>215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4">
        <v>850</v>
      </c>
      <c r="R42" s="23" t="s">
        <v>34</v>
      </c>
      <c r="S42" s="23" t="s">
        <v>80</v>
      </c>
      <c r="T42" s="25">
        <v>0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5">
        <v>0</v>
      </c>
      <c r="AJ42" s="13">
        <v>0</v>
      </c>
      <c r="AK42" s="13">
        <v>0</v>
      </c>
      <c r="AL42" s="13">
        <v>0</v>
      </c>
      <c r="AM42" s="13">
        <v>0</v>
      </c>
      <c r="AN42" s="25">
        <v>0</v>
      </c>
      <c r="AO42" s="13"/>
      <c r="AP42" s="13"/>
      <c r="AQ42" s="13"/>
      <c r="AR42" s="15"/>
    </row>
    <row r="43" spans="1:46" ht="112.5" customHeight="1" x14ac:dyDescent="0.25">
      <c r="A43" s="16" t="s">
        <v>78</v>
      </c>
      <c r="B43" s="12" t="s">
        <v>221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32</v>
      </c>
      <c r="R43" s="12" t="s">
        <v>34</v>
      </c>
      <c r="S43" s="12" t="s">
        <v>80</v>
      </c>
      <c r="T43" s="25">
        <v>166.3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166.3</v>
      </c>
      <c r="AJ43" s="13"/>
      <c r="AK43" s="13"/>
      <c r="AL43" s="13"/>
      <c r="AM43" s="13"/>
      <c r="AN43" s="25">
        <v>0</v>
      </c>
      <c r="AO43" s="13"/>
      <c r="AP43" s="13"/>
      <c r="AQ43" s="13"/>
      <c r="AR43" s="15"/>
    </row>
    <row r="44" spans="1:46" ht="75.75" hidden="1" customHeight="1" x14ac:dyDescent="0.25">
      <c r="A44" s="22" t="s">
        <v>217</v>
      </c>
      <c r="B44" s="12" t="s">
        <v>218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4">
        <v>410</v>
      </c>
      <c r="R44" s="23" t="s">
        <v>34</v>
      </c>
      <c r="S44" s="12" t="s">
        <v>80</v>
      </c>
      <c r="T44" s="25">
        <v>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5">
        <v>0</v>
      </c>
      <c r="AJ44" s="13"/>
      <c r="AK44" s="13"/>
      <c r="AL44" s="13"/>
      <c r="AM44" s="13"/>
      <c r="AN44" s="25">
        <v>0</v>
      </c>
      <c r="AO44" s="13"/>
      <c r="AP44" s="13"/>
      <c r="AQ44" s="13"/>
      <c r="AR44" s="15"/>
    </row>
    <row r="45" spans="1:46" ht="51.4" customHeight="1" x14ac:dyDescent="0.25">
      <c r="A45" s="11" t="s">
        <v>81</v>
      </c>
      <c r="B45" s="12" t="s">
        <v>82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f>T46</f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f>AI46</f>
        <v>5</v>
      </c>
      <c r="AJ45" s="13">
        <v>0</v>
      </c>
      <c r="AK45" s="13">
        <v>0</v>
      </c>
      <c r="AL45" s="13">
        <v>0</v>
      </c>
      <c r="AM45" s="13">
        <v>0</v>
      </c>
      <c r="AN45" s="13">
        <f>AN46</f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83</v>
      </c>
      <c r="B46" s="12" t="s">
        <v>84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f>AI47</f>
        <v>5</v>
      </c>
      <c r="AJ46" s="13">
        <v>0</v>
      </c>
      <c r="AK46" s="13">
        <v>0</v>
      </c>
      <c r="AL46" s="13">
        <v>0</v>
      </c>
      <c r="AM46" s="13">
        <v>0</v>
      </c>
      <c r="AN46" s="13">
        <f>AN47</f>
        <v>0</v>
      </c>
      <c r="AO46" s="13">
        <v>0</v>
      </c>
      <c r="AP46" s="13">
        <v>0</v>
      </c>
      <c r="AQ46" s="13">
        <v>0</v>
      </c>
      <c r="AR46" s="15">
        <v>0</v>
      </c>
      <c r="AT46" s="21">
        <f>T46</f>
        <v>5</v>
      </c>
    </row>
    <row r="47" spans="1:46" ht="142.5" customHeight="1" x14ac:dyDescent="0.25">
      <c r="A47" s="16" t="s">
        <v>85</v>
      </c>
      <c r="B47" s="12" t="s">
        <v>86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32</v>
      </c>
      <c r="R47" s="12" t="s">
        <v>80</v>
      </c>
      <c r="S47" s="12" t="s">
        <v>69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5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87</v>
      </c>
      <c r="B48" s="12" t="s">
        <v>88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1875.7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</f>
        <v>1297.7</v>
      </c>
      <c r="AJ48" s="13">
        <v>0</v>
      </c>
      <c r="AK48" s="13">
        <v>0</v>
      </c>
      <c r="AL48" s="13">
        <v>0</v>
      </c>
      <c r="AM48" s="13">
        <v>0</v>
      </c>
      <c r="AN48" s="13">
        <f>AN49</f>
        <v>924.3</v>
      </c>
      <c r="AO48" s="13">
        <v>0</v>
      </c>
      <c r="AP48" s="13">
        <v>0</v>
      </c>
      <c r="AQ48" s="13">
        <v>0</v>
      </c>
      <c r="AR48" s="15">
        <v>0</v>
      </c>
      <c r="AT48" s="21">
        <f>T48</f>
        <v>1875.7</v>
      </c>
    </row>
    <row r="49" spans="1:46" ht="26.25" customHeight="1" x14ac:dyDescent="0.25">
      <c r="A49" s="11" t="s">
        <v>89</v>
      </c>
      <c r="B49" s="12" t="s">
        <v>90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1875.7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AI50+AI51+AI52+AI53</f>
        <v>1297.7</v>
      </c>
      <c r="AJ49" s="13">
        <v>0</v>
      </c>
      <c r="AK49" s="13">
        <v>0</v>
      </c>
      <c r="AL49" s="13">
        <v>0</v>
      </c>
      <c r="AM49" s="13">
        <v>0</v>
      </c>
      <c r="AN49" s="13">
        <f>AN50+AN51+AN52+AN53</f>
        <v>924.3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91</v>
      </c>
      <c r="B50" s="12" t="s">
        <v>92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32</v>
      </c>
      <c r="R50" s="12" t="s">
        <v>34</v>
      </c>
      <c r="S50" s="12" t="s">
        <v>41</v>
      </c>
      <c r="T50" s="13">
        <v>50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50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93</v>
      </c>
      <c r="B51" s="12" t="s">
        <v>94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41</v>
      </c>
      <c r="T51" s="13">
        <v>100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100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hidden="1" customHeight="1" x14ac:dyDescent="0.25">
      <c r="A52" s="16" t="s">
        <v>95</v>
      </c>
      <c r="B52" s="12" t="s">
        <v>96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97</v>
      </c>
      <c r="B53" s="12" t="s">
        <v>98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41</v>
      </c>
      <c r="T53" s="13">
        <v>1725.7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1147.7</v>
      </c>
      <c r="AJ53" s="13">
        <v>0</v>
      </c>
      <c r="AK53" s="13">
        <v>0</v>
      </c>
      <c r="AL53" s="13">
        <v>0</v>
      </c>
      <c r="AM53" s="13">
        <v>0</v>
      </c>
      <c r="AN53" s="13">
        <v>924.3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99</v>
      </c>
      <c r="B54" s="12" t="s">
        <v>100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750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f>AI55</f>
        <v>550</v>
      </c>
      <c r="AJ54" s="13">
        <v>0</v>
      </c>
      <c r="AK54" s="13">
        <v>0</v>
      </c>
      <c r="AL54" s="13">
        <v>0</v>
      </c>
      <c r="AM54" s="13">
        <v>0</v>
      </c>
      <c r="AN54" s="13">
        <f>AN55</f>
        <v>0</v>
      </c>
      <c r="AO54" s="13">
        <v>0</v>
      </c>
      <c r="AP54" s="13">
        <v>0</v>
      </c>
      <c r="AQ54" s="13">
        <v>0</v>
      </c>
      <c r="AR54" s="15">
        <v>0</v>
      </c>
      <c r="AT54" s="21">
        <f>T54</f>
        <v>750</v>
      </c>
    </row>
    <row r="55" spans="1:46" ht="24.75" customHeight="1" x14ac:dyDescent="0.25">
      <c r="A55" s="11" t="s">
        <v>101</v>
      </c>
      <c r="B55" s="12" t="s">
        <v>102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750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f>SUM(AI56:AI62)</f>
        <v>550</v>
      </c>
      <c r="AJ55" s="13">
        <v>0</v>
      </c>
      <c r="AK55" s="13">
        <v>0</v>
      </c>
      <c r="AL55" s="13">
        <v>0</v>
      </c>
      <c r="AM55" s="13">
        <v>0</v>
      </c>
      <c r="AN55" s="13">
        <f>SUM(AN56:AN62)</f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103</v>
      </c>
      <c r="B56" s="12" t="s">
        <v>104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>
        <v>10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10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105</v>
      </c>
      <c r="B57" s="12" t="s">
        <v>106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107</v>
      </c>
      <c r="B58" s="12" t="s">
        <v>108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40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10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109</v>
      </c>
      <c r="B59" s="12" t="s">
        <v>110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50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111</v>
      </c>
      <c r="B60" s="12" t="s">
        <v>112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650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500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hidden="1" customHeight="1" x14ac:dyDescent="0.25">
      <c r="A61" s="16" t="s">
        <v>113</v>
      </c>
      <c r="B61" s="12" t="s">
        <v>114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hidden="1" customHeight="1" x14ac:dyDescent="0.25">
      <c r="A62" s="16" t="s">
        <v>216</v>
      </c>
      <c r="B62" s="12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41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116</v>
      </c>
      <c r="B63" s="12" t="s">
        <v>117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30057.3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4">AI64</f>
        <v>6026.5</v>
      </c>
      <c r="AJ63" s="13">
        <f t="shared" si="4"/>
        <v>0</v>
      </c>
      <c r="AK63" s="13">
        <f t="shared" si="4"/>
        <v>0</v>
      </c>
      <c r="AL63" s="13">
        <f t="shared" si="4"/>
        <v>0</v>
      </c>
      <c r="AM63" s="13">
        <f t="shared" si="4"/>
        <v>0</v>
      </c>
      <c r="AN63" s="13">
        <f t="shared" si="4"/>
        <v>6282</v>
      </c>
      <c r="AO63" s="13">
        <v>0</v>
      </c>
      <c r="AP63" s="13">
        <v>0</v>
      </c>
      <c r="AQ63" s="13">
        <v>0</v>
      </c>
      <c r="AR63" s="15">
        <v>0</v>
      </c>
      <c r="AT63" s="21">
        <f>T63</f>
        <v>30057.3</v>
      </c>
    </row>
    <row r="64" spans="1:46" ht="28.5" customHeight="1" x14ac:dyDescent="0.25">
      <c r="A64" s="34" t="s">
        <v>118</v>
      </c>
      <c r="B64" s="12" t="s">
        <v>119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T66+T68+T69+T65+T67</f>
        <v>30057.3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>AI66+AI68+AI69+AI65+AI67</f>
        <v>6026.5</v>
      </c>
      <c r="AJ64" s="13">
        <f t="shared" ref="AJ64:AM64" si="5">AJ66+AJ68</f>
        <v>0</v>
      </c>
      <c r="AK64" s="13">
        <f t="shared" si="5"/>
        <v>0</v>
      </c>
      <c r="AL64" s="13">
        <f t="shared" si="5"/>
        <v>0</v>
      </c>
      <c r="AM64" s="13">
        <f t="shared" si="5"/>
        <v>0</v>
      </c>
      <c r="AN64" s="13">
        <f>AN66+AN68+AN69+AN65+AN67</f>
        <v>6282</v>
      </c>
      <c r="AO64" s="13">
        <v>0</v>
      </c>
      <c r="AP64" s="13">
        <v>0</v>
      </c>
      <c r="AQ64" s="13">
        <v>0</v>
      </c>
      <c r="AR64" s="15">
        <v>0</v>
      </c>
    </row>
    <row r="65" spans="1:46" ht="51" customHeight="1" x14ac:dyDescent="0.25">
      <c r="A65" s="35" t="s">
        <v>235</v>
      </c>
      <c r="B65" s="36" t="s">
        <v>236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>
        <v>240</v>
      </c>
      <c r="R65" s="12" t="s">
        <v>123</v>
      </c>
      <c r="S65" s="12" t="s">
        <v>80</v>
      </c>
      <c r="T65" s="13">
        <v>22763.7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68.45" customHeight="1" x14ac:dyDescent="0.25">
      <c r="A66" s="34" t="s">
        <v>120</v>
      </c>
      <c r="B66" s="30" t="s">
        <v>121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122</v>
      </c>
      <c r="R66" s="12" t="s">
        <v>123</v>
      </c>
      <c r="S66" s="12" t="s">
        <v>80</v>
      </c>
      <c r="T66" s="13">
        <v>5779.6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6026.5</v>
      </c>
      <c r="AJ66" s="13">
        <v>0</v>
      </c>
      <c r="AK66" s="13">
        <v>0</v>
      </c>
      <c r="AL66" s="13">
        <v>0</v>
      </c>
      <c r="AM66" s="13">
        <v>0</v>
      </c>
      <c r="AN66" s="13">
        <v>6282</v>
      </c>
      <c r="AO66" s="13">
        <v>0</v>
      </c>
      <c r="AP66" s="13">
        <v>0</v>
      </c>
      <c r="AQ66" s="13">
        <v>0</v>
      </c>
      <c r="AR66" s="15">
        <v>0</v>
      </c>
    </row>
    <row r="67" spans="1:46" ht="68.45" customHeight="1" x14ac:dyDescent="0.25">
      <c r="A67" s="35" t="s">
        <v>234</v>
      </c>
      <c r="B67" s="36" t="s">
        <v>237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>
        <v>240</v>
      </c>
      <c r="R67" s="12" t="s">
        <v>123</v>
      </c>
      <c r="S67" s="12" t="s">
        <v>80</v>
      </c>
      <c r="T67" s="13">
        <v>123.3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0</v>
      </c>
      <c r="AJ67" s="13"/>
      <c r="AK67" s="13"/>
      <c r="AL67" s="13"/>
      <c r="AM67" s="13"/>
      <c r="AN67" s="13">
        <v>0</v>
      </c>
      <c r="AO67" s="13"/>
      <c r="AP67" s="13"/>
      <c r="AQ67" s="13"/>
      <c r="AR67" s="15"/>
    </row>
    <row r="68" spans="1:46" ht="56.25" customHeight="1" x14ac:dyDescent="0.25">
      <c r="A68" s="33" t="s">
        <v>231</v>
      </c>
      <c r="B68" s="19" t="s">
        <v>244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123</v>
      </c>
      <c r="S68" s="12" t="s">
        <v>80</v>
      </c>
      <c r="T68" s="13">
        <v>935.4</v>
      </c>
      <c r="U68" s="13"/>
      <c r="V68" s="13"/>
      <c r="W68" s="13"/>
      <c r="X68" s="13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0</v>
      </c>
      <c r="AJ68" s="13"/>
      <c r="AK68" s="13"/>
      <c r="AL68" s="13"/>
      <c r="AM68" s="13"/>
      <c r="AN68" s="13">
        <v>0</v>
      </c>
      <c r="AO68" s="13"/>
      <c r="AP68" s="13"/>
      <c r="AQ68" s="13"/>
      <c r="AR68" s="15"/>
    </row>
    <row r="69" spans="1:46" ht="84.75" customHeight="1" x14ac:dyDescent="0.25">
      <c r="A69" s="32" t="s">
        <v>229</v>
      </c>
      <c r="B69" s="19" t="s">
        <v>230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240</v>
      </c>
      <c r="R69" s="12" t="s">
        <v>123</v>
      </c>
      <c r="S69" s="12" t="s">
        <v>80</v>
      </c>
      <c r="T69" s="13">
        <v>455.3</v>
      </c>
      <c r="U69" s="13"/>
      <c r="V69" s="13"/>
      <c r="W69" s="13"/>
      <c r="X69" s="13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0</v>
      </c>
      <c r="AJ69" s="13"/>
      <c r="AK69" s="13"/>
      <c r="AL69" s="13"/>
      <c r="AM69" s="13"/>
      <c r="AN69" s="13">
        <v>0</v>
      </c>
      <c r="AO69" s="13"/>
      <c r="AP69" s="13"/>
      <c r="AQ69" s="13"/>
      <c r="AR69" s="15"/>
    </row>
    <row r="70" spans="1:46" ht="45" customHeight="1" x14ac:dyDescent="0.25">
      <c r="A70" s="11" t="s">
        <v>124</v>
      </c>
      <c r="B70" s="12" t="s">
        <v>125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2160.1999999999998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>AI71</f>
        <v>20</v>
      </c>
      <c r="AJ70" s="13">
        <v>0</v>
      </c>
      <c r="AK70" s="13">
        <v>0</v>
      </c>
      <c r="AL70" s="13">
        <v>0</v>
      </c>
      <c r="AM70" s="13">
        <v>0</v>
      </c>
      <c r="AN70" s="13">
        <f>AN71</f>
        <v>0</v>
      </c>
      <c r="AO70" s="13">
        <v>0</v>
      </c>
      <c r="AP70" s="13">
        <v>0</v>
      </c>
      <c r="AQ70" s="13">
        <v>0</v>
      </c>
      <c r="AR70" s="15">
        <v>0</v>
      </c>
      <c r="AT70" s="21">
        <f>T70</f>
        <v>2160.1999999999998</v>
      </c>
    </row>
    <row r="71" spans="1:46" ht="34.15" customHeight="1" x14ac:dyDescent="0.25">
      <c r="A71" s="11" t="s">
        <v>126</v>
      </c>
      <c r="B71" s="12" t="s">
        <v>127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T72+T73</f>
        <v>2160.1999999999998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>AI72+AI73</f>
        <v>20</v>
      </c>
      <c r="AJ71" s="13">
        <v>0</v>
      </c>
      <c r="AK71" s="13">
        <v>0</v>
      </c>
      <c r="AL71" s="13">
        <v>0</v>
      </c>
      <c r="AM71" s="13">
        <v>0</v>
      </c>
      <c r="AN71" s="13">
        <f>AN72+AN73</f>
        <v>0</v>
      </c>
      <c r="AO71" s="13">
        <v>0</v>
      </c>
      <c r="AP71" s="13">
        <v>0</v>
      </c>
      <c r="AQ71" s="13">
        <v>0</v>
      </c>
      <c r="AR71" s="15">
        <v>0</v>
      </c>
    </row>
    <row r="72" spans="1:46" ht="105.75" customHeight="1" x14ac:dyDescent="0.25">
      <c r="A72" s="16" t="s">
        <v>128</v>
      </c>
      <c r="B72" s="12" t="s">
        <v>129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32</v>
      </c>
      <c r="R72" s="12" t="s">
        <v>130</v>
      </c>
      <c r="S72" s="12" t="s">
        <v>80</v>
      </c>
      <c r="T72" s="13">
        <v>20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20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88.5" customHeight="1" x14ac:dyDescent="0.25">
      <c r="A73" s="16" t="s">
        <v>232</v>
      </c>
      <c r="B73" s="12" t="s">
        <v>233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>
        <v>240</v>
      </c>
      <c r="R73" s="12" t="s">
        <v>130</v>
      </c>
      <c r="S73" s="12" t="s">
        <v>80</v>
      </c>
      <c r="T73" s="13">
        <v>2140.1999999999998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/>
      <c r="AK73" s="13"/>
      <c r="AL73" s="13"/>
      <c r="AM73" s="13"/>
      <c r="AN73" s="13">
        <v>0</v>
      </c>
      <c r="AO73" s="13"/>
      <c r="AP73" s="13"/>
      <c r="AQ73" s="13"/>
      <c r="AR73" s="15"/>
    </row>
    <row r="74" spans="1:46" ht="60.75" customHeight="1" x14ac:dyDescent="0.25">
      <c r="A74" s="11" t="s">
        <v>131</v>
      </c>
      <c r="B74" s="12" t="s">
        <v>132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</f>
        <v>13589.3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 t="shared" ref="AI74:AN74" si="6">AI75</f>
        <v>12040.199999999999</v>
      </c>
      <c r="AJ74" s="13">
        <f t="shared" si="6"/>
        <v>0</v>
      </c>
      <c r="AK74" s="13">
        <f t="shared" si="6"/>
        <v>0</v>
      </c>
      <c r="AL74" s="13">
        <f t="shared" si="6"/>
        <v>0</v>
      </c>
      <c r="AM74" s="13">
        <f t="shared" si="6"/>
        <v>0</v>
      </c>
      <c r="AN74" s="13">
        <f t="shared" si="6"/>
        <v>11299.3</v>
      </c>
      <c r="AO74" s="13">
        <v>0</v>
      </c>
      <c r="AP74" s="13">
        <v>0</v>
      </c>
      <c r="AQ74" s="13">
        <v>0</v>
      </c>
      <c r="AR74" s="15">
        <v>0</v>
      </c>
      <c r="AT74" s="21">
        <f>T74</f>
        <v>13589.3</v>
      </c>
    </row>
    <row r="75" spans="1:46" ht="34.15" customHeight="1" x14ac:dyDescent="0.25">
      <c r="A75" s="11" t="s">
        <v>133</v>
      </c>
      <c r="B75" s="12" t="s">
        <v>134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SUM(T76:T83)</f>
        <v>13589.3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7">SUM(AI76:AI83)</f>
        <v>12040.199999999999</v>
      </c>
      <c r="AJ75" s="13">
        <f t="shared" si="7"/>
        <v>0</v>
      </c>
      <c r="AK75" s="13">
        <f t="shared" si="7"/>
        <v>0</v>
      </c>
      <c r="AL75" s="13">
        <f t="shared" si="7"/>
        <v>0</v>
      </c>
      <c r="AM75" s="13">
        <f t="shared" si="7"/>
        <v>0</v>
      </c>
      <c r="AN75" s="13">
        <f t="shared" si="7"/>
        <v>11299.3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135</v>
      </c>
      <c r="B76" s="12" t="s">
        <v>136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137</v>
      </c>
      <c r="R76" s="12" t="s">
        <v>80</v>
      </c>
      <c r="S76" s="12" t="s">
        <v>69</v>
      </c>
      <c r="T76" s="13">
        <v>11351.4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10688.8</v>
      </c>
      <c r="AJ76" s="13">
        <v>0</v>
      </c>
      <c r="AK76" s="13">
        <v>0</v>
      </c>
      <c r="AL76" s="13">
        <v>0</v>
      </c>
      <c r="AM76" s="13">
        <v>0</v>
      </c>
      <c r="AN76" s="13">
        <v>10688.8</v>
      </c>
      <c r="AO76" s="13">
        <v>0</v>
      </c>
      <c r="AP76" s="13">
        <v>0</v>
      </c>
      <c r="AQ76" s="13">
        <v>0</v>
      </c>
      <c r="AR76" s="15">
        <v>0</v>
      </c>
    </row>
    <row r="77" spans="1:46" ht="102.75" customHeight="1" x14ac:dyDescent="0.25">
      <c r="A77" s="16" t="s">
        <v>138</v>
      </c>
      <c r="B77" s="12" t="s">
        <v>139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80</v>
      </c>
      <c r="S77" s="12" t="s">
        <v>69</v>
      </c>
      <c r="T77" s="13">
        <v>1977.5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1014.9</v>
      </c>
      <c r="AJ77" s="13">
        <v>0</v>
      </c>
      <c r="AK77" s="13">
        <v>0</v>
      </c>
      <c r="AL77" s="13">
        <v>0</v>
      </c>
      <c r="AM77" s="13">
        <v>0</v>
      </c>
      <c r="AN77" s="13">
        <v>474</v>
      </c>
      <c r="AO77" s="13">
        <v>0</v>
      </c>
      <c r="AP77" s="13">
        <v>0</v>
      </c>
      <c r="AQ77" s="13">
        <v>0</v>
      </c>
      <c r="AR77" s="15">
        <v>0</v>
      </c>
    </row>
    <row r="78" spans="1:46" ht="106.5" hidden="1" customHeight="1" x14ac:dyDescent="0.25">
      <c r="A78" s="16" t="s">
        <v>140</v>
      </c>
      <c r="B78" s="12" t="s">
        <v>139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141</v>
      </c>
      <c r="R78" s="12" t="s">
        <v>80</v>
      </c>
      <c r="S78" s="12" t="s">
        <v>69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142</v>
      </c>
      <c r="B79" s="12" t="s">
        <v>143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80</v>
      </c>
      <c r="S79" s="12" t="s">
        <v>69</v>
      </c>
      <c r="T79" s="13">
        <v>35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hidden="1" customHeight="1" x14ac:dyDescent="0.25">
      <c r="A80" s="22" t="s">
        <v>219</v>
      </c>
      <c r="B80" s="12" t="s">
        <v>220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>
        <v>240</v>
      </c>
      <c r="R80" s="12" t="s">
        <v>80</v>
      </c>
      <c r="S80" s="12" t="s">
        <v>146</v>
      </c>
      <c r="T80" s="13">
        <v>0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/>
      <c r="AK80" s="13"/>
      <c r="AL80" s="13"/>
      <c r="AM80" s="13"/>
      <c r="AN80" s="13">
        <v>0</v>
      </c>
      <c r="AO80" s="13"/>
      <c r="AP80" s="13"/>
      <c r="AQ80" s="13"/>
      <c r="AR80" s="15"/>
    </row>
    <row r="81" spans="1:46" ht="116.25" customHeight="1" x14ac:dyDescent="0.25">
      <c r="A81" s="16" t="s">
        <v>144</v>
      </c>
      <c r="B81" s="12" t="s">
        <v>145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80</v>
      </c>
      <c r="S81" s="12" t="s">
        <v>146</v>
      </c>
      <c r="T81" s="13">
        <v>13.9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50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110.25" customHeight="1" x14ac:dyDescent="0.25">
      <c r="A82" s="16" t="s">
        <v>147</v>
      </c>
      <c r="B82" s="12" t="s">
        <v>148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149</v>
      </c>
      <c r="R82" s="12" t="s">
        <v>80</v>
      </c>
      <c r="S82" s="12" t="s">
        <v>146</v>
      </c>
      <c r="T82" s="13">
        <v>121.5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136.5</v>
      </c>
      <c r="AJ82" s="13">
        <v>0</v>
      </c>
      <c r="AK82" s="13">
        <v>0</v>
      </c>
      <c r="AL82" s="13">
        <v>0</v>
      </c>
      <c r="AM82" s="13">
        <v>0</v>
      </c>
      <c r="AN82" s="13">
        <v>136.5</v>
      </c>
      <c r="AO82" s="13">
        <v>0</v>
      </c>
      <c r="AP82" s="13">
        <v>0</v>
      </c>
      <c r="AQ82" s="13">
        <v>0</v>
      </c>
      <c r="AR82" s="15">
        <v>0</v>
      </c>
    </row>
    <row r="83" spans="1:46" ht="104.25" customHeight="1" x14ac:dyDescent="0.25">
      <c r="A83" s="16" t="s">
        <v>150</v>
      </c>
      <c r="B83" s="12" t="s">
        <v>151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80</v>
      </c>
      <c r="S83" s="12" t="s">
        <v>146</v>
      </c>
      <c r="T83" s="13">
        <v>90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150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152</v>
      </c>
      <c r="B84" s="12" t="s">
        <v>153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f t="shared" ref="AI84:AI85" si="8">AI85</f>
        <v>10</v>
      </c>
      <c r="AJ84" s="13">
        <v>0</v>
      </c>
      <c r="AK84" s="13">
        <v>0</v>
      </c>
      <c r="AL84" s="13">
        <v>0</v>
      </c>
      <c r="AM84" s="13">
        <v>0</v>
      </c>
      <c r="AN84" s="13">
        <f t="shared" ref="AN84:AN85" si="9">AN85</f>
        <v>0</v>
      </c>
      <c r="AO84" s="13">
        <v>0</v>
      </c>
      <c r="AP84" s="13">
        <v>0</v>
      </c>
      <c r="AQ84" s="13">
        <v>0</v>
      </c>
      <c r="AR84" s="15">
        <v>0</v>
      </c>
      <c r="AT84" s="21">
        <f>T84</f>
        <v>10</v>
      </c>
    </row>
    <row r="85" spans="1:46" ht="34.15" customHeight="1" x14ac:dyDescent="0.25">
      <c r="A85" s="11" t="s">
        <v>154</v>
      </c>
      <c r="B85" s="12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f t="shared" si="8"/>
        <v>10</v>
      </c>
      <c r="AJ85" s="13">
        <v>0</v>
      </c>
      <c r="AK85" s="13">
        <v>0</v>
      </c>
      <c r="AL85" s="13">
        <v>0</v>
      </c>
      <c r="AM85" s="13">
        <v>0</v>
      </c>
      <c r="AN85" s="13">
        <f t="shared" si="9"/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74.25" customHeight="1" x14ac:dyDescent="0.25">
      <c r="A86" s="16" t="s">
        <v>156</v>
      </c>
      <c r="B86" s="12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32</v>
      </c>
      <c r="R86" s="12" t="s">
        <v>80</v>
      </c>
      <c r="S86" s="12" t="s">
        <v>69</v>
      </c>
      <c r="T86" s="13">
        <v>10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10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34.15" customHeight="1" x14ac:dyDescent="0.25">
      <c r="A87" s="11" t="s">
        <v>158</v>
      </c>
      <c r="B87" s="12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190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f>AI88</f>
        <v>190</v>
      </c>
      <c r="AJ87" s="13">
        <v>204.9</v>
      </c>
      <c r="AK87" s="13">
        <v>204.9</v>
      </c>
      <c r="AL87" s="13">
        <v>204.9</v>
      </c>
      <c r="AM87" s="13">
        <v>204.9</v>
      </c>
      <c r="AN87" s="13">
        <f>AN88</f>
        <v>190</v>
      </c>
      <c r="AO87" s="13">
        <v>0</v>
      </c>
      <c r="AP87" s="13">
        <v>0</v>
      </c>
      <c r="AQ87" s="13">
        <v>0</v>
      </c>
      <c r="AR87" s="15">
        <v>0</v>
      </c>
      <c r="AT87" s="21">
        <f>T87</f>
        <v>190</v>
      </c>
    </row>
    <row r="88" spans="1:46" ht="34.15" customHeight="1" x14ac:dyDescent="0.25">
      <c r="A88" s="11" t="s">
        <v>160</v>
      </c>
      <c r="B88" s="12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190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190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f>AN89</f>
        <v>190</v>
      </c>
      <c r="AO88" s="13">
        <v>0</v>
      </c>
      <c r="AP88" s="13">
        <v>0</v>
      </c>
      <c r="AQ88" s="13">
        <v>0</v>
      </c>
      <c r="AR88" s="15">
        <v>0</v>
      </c>
    </row>
    <row r="89" spans="1:46" ht="94.5" customHeight="1" x14ac:dyDescent="0.25">
      <c r="A89" s="16" t="s">
        <v>162</v>
      </c>
      <c r="B89" s="12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164</v>
      </c>
      <c r="R89" s="12" t="s">
        <v>165</v>
      </c>
      <c r="S89" s="12" t="s">
        <v>80</v>
      </c>
      <c r="T89" s="13">
        <v>190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190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190</v>
      </c>
      <c r="AO89" s="13">
        <v>0</v>
      </c>
      <c r="AP89" s="13">
        <v>0</v>
      </c>
      <c r="AQ89" s="13">
        <v>0</v>
      </c>
      <c r="AR89" s="15">
        <v>0</v>
      </c>
    </row>
    <row r="90" spans="1:46" ht="51.4" customHeight="1" x14ac:dyDescent="0.25">
      <c r="A90" s="11" t="s">
        <v>166</v>
      </c>
      <c r="B90" s="12" t="s">
        <v>167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20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f>AI91</f>
        <v>20</v>
      </c>
      <c r="AJ90" s="13">
        <v>0</v>
      </c>
      <c r="AK90" s="13">
        <v>0</v>
      </c>
      <c r="AL90" s="13">
        <v>0</v>
      </c>
      <c r="AM90" s="13">
        <v>0</v>
      </c>
      <c r="AN90" s="13">
        <f>AN91</f>
        <v>0</v>
      </c>
      <c r="AO90" s="13">
        <v>0</v>
      </c>
      <c r="AP90" s="13">
        <v>0</v>
      </c>
      <c r="AQ90" s="13">
        <v>0</v>
      </c>
      <c r="AR90" s="15">
        <v>0</v>
      </c>
      <c r="AT90" s="21">
        <f>T90</f>
        <v>20</v>
      </c>
    </row>
    <row r="91" spans="1:46" ht="34.15" customHeight="1" x14ac:dyDescent="0.25">
      <c r="A91" s="11" t="s">
        <v>168</v>
      </c>
      <c r="B91" s="12" t="s">
        <v>169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20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20</v>
      </c>
      <c r="AJ91" s="13">
        <v>0</v>
      </c>
      <c r="AK91" s="13">
        <v>0</v>
      </c>
      <c r="AL91" s="13">
        <v>0</v>
      </c>
      <c r="AM91" s="13">
        <v>0</v>
      </c>
      <c r="AN91" s="13">
        <f>AN92</f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91.5" customHeight="1" x14ac:dyDescent="0.25">
      <c r="A92" s="16" t="s">
        <v>170</v>
      </c>
      <c r="B92" s="12" t="s">
        <v>171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34</v>
      </c>
      <c r="S92" s="12" t="s">
        <v>41</v>
      </c>
      <c r="T92" s="13">
        <v>20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20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15.75" hidden="1" x14ac:dyDescent="0.25">
      <c r="A93" s="11" t="s">
        <v>172</v>
      </c>
      <c r="B93" s="12" t="s">
        <v>173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504.6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670.8</v>
      </c>
      <c r="AJ93" s="13">
        <v>0</v>
      </c>
      <c r="AK93" s="13">
        <v>0</v>
      </c>
      <c r="AL93" s="13">
        <v>0</v>
      </c>
      <c r="AM93" s="13">
        <v>0</v>
      </c>
      <c r="AN93" s="13">
        <v>794.2</v>
      </c>
      <c r="AO93" s="13">
        <v>0</v>
      </c>
      <c r="AP93" s="13">
        <v>0</v>
      </c>
      <c r="AQ93" s="13">
        <v>0</v>
      </c>
      <c r="AR93" s="15">
        <v>0</v>
      </c>
    </row>
    <row r="94" spans="1:46" ht="23.25" hidden="1" customHeight="1" x14ac:dyDescent="0.25">
      <c r="A94" s="11" t="s">
        <v>174</v>
      </c>
      <c r="B94" s="12" t="s">
        <v>175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/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24" hidden="1" customHeight="1" x14ac:dyDescent="0.25">
      <c r="A95" s="11" t="s">
        <v>176</v>
      </c>
      <c r="B95" s="12" t="s">
        <v>177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178</v>
      </c>
      <c r="R95" s="12" t="s">
        <v>80</v>
      </c>
      <c r="S95" s="12" t="s">
        <v>33</v>
      </c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7.75" customHeight="1" x14ac:dyDescent="0.25">
      <c r="A96" s="11" t="s">
        <v>179</v>
      </c>
      <c r="B96" s="12" t="s">
        <v>180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T97+T98+T100+T95</f>
        <v>729.09999999999991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AI97+AI98+AI100+AI95</f>
        <v>935</v>
      </c>
      <c r="AJ96" s="13">
        <f>AJ98+AJ100</f>
        <v>0</v>
      </c>
      <c r="AK96" s="13">
        <f>AK98+AK100</f>
        <v>0</v>
      </c>
      <c r="AL96" s="13">
        <f>AL98+AL100</f>
        <v>0</v>
      </c>
      <c r="AM96" s="13">
        <f>AM98+AM100</f>
        <v>0</v>
      </c>
      <c r="AN96" s="13">
        <f>AN97+AN98+AN100+AN95</f>
        <v>2315.1000000000004</v>
      </c>
      <c r="AO96" s="13">
        <v>0</v>
      </c>
      <c r="AP96" s="13">
        <v>0</v>
      </c>
      <c r="AQ96" s="13">
        <v>0</v>
      </c>
      <c r="AR96" s="15">
        <v>0</v>
      </c>
      <c r="AT96" s="21">
        <f>T96</f>
        <v>729.09999999999991</v>
      </c>
    </row>
    <row r="97" spans="1:46" ht="54" customHeight="1" x14ac:dyDescent="0.25">
      <c r="A97" s="29" t="s">
        <v>241</v>
      </c>
      <c r="B97" s="12" t="s">
        <v>177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178</v>
      </c>
      <c r="R97" s="12" t="s">
        <v>80</v>
      </c>
      <c r="S97" s="12" t="s">
        <v>33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/>
      <c r="AK97" s="13"/>
      <c r="AL97" s="13"/>
      <c r="AM97" s="13"/>
      <c r="AN97" s="13">
        <v>859.7</v>
      </c>
      <c r="AO97" s="13"/>
      <c r="AP97" s="13"/>
      <c r="AQ97" s="13"/>
      <c r="AR97" s="15"/>
      <c r="AT97" s="21"/>
    </row>
    <row r="98" spans="1:46" ht="28.5" customHeight="1" x14ac:dyDescent="0.25">
      <c r="A98" s="11" t="s">
        <v>181</v>
      </c>
      <c r="B98" s="12" t="s">
        <v>182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</f>
        <v>3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>AI99</f>
        <v>3</v>
      </c>
      <c r="AJ98" s="13">
        <v>0</v>
      </c>
      <c r="AK98" s="13">
        <v>0</v>
      </c>
      <c r="AL98" s="13">
        <v>0</v>
      </c>
      <c r="AM98" s="13">
        <v>0</v>
      </c>
      <c r="AN98" s="13">
        <f>AN99</f>
        <v>3</v>
      </c>
      <c r="AO98" s="13">
        <v>0</v>
      </c>
      <c r="AP98" s="13">
        <v>0</v>
      </c>
      <c r="AQ98" s="13">
        <v>0</v>
      </c>
      <c r="AR98" s="15">
        <v>0</v>
      </c>
    </row>
    <row r="99" spans="1:46" ht="50.25" customHeight="1" x14ac:dyDescent="0.25">
      <c r="A99" s="33" t="s">
        <v>240</v>
      </c>
      <c r="B99" s="12" t="s">
        <v>183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184</v>
      </c>
      <c r="R99" s="12" t="s">
        <v>80</v>
      </c>
      <c r="S99" s="12" t="s">
        <v>130</v>
      </c>
      <c r="T99" s="13">
        <v>3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3</v>
      </c>
      <c r="AJ99" s="13">
        <v>0</v>
      </c>
      <c r="AK99" s="13">
        <v>0</v>
      </c>
      <c r="AL99" s="13">
        <v>0</v>
      </c>
      <c r="AM99" s="13">
        <v>0</v>
      </c>
      <c r="AN99" s="13">
        <v>3</v>
      </c>
      <c r="AO99" s="13">
        <v>0</v>
      </c>
      <c r="AP99" s="13">
        <v>0</v>
      </c>
      <c r="AQ99" s="13">
        <v>0</v>
      </c>
      <c r="AR99" s="15">
        <v>0</v>
      </c>
    </row>
    <row r="100" spans="1:46" ht="26.25" customHeight="1" x14ac:dyDescent="0.25">
      <c r="A100" s="11" t="s">
        <v>185</v>
      </c>
      <c r="B100" s="12" t="s">
        <v>186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>
        <f>SUM(T101:T108)</f>
        <v>726.09999999999991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f>SUM(AI101:AI108)</f>
        <v>932</v>
      </c>
      <c r="AJ100" s="13">
        <v>0</v>
      </c>
      <c r="AK100" s="13">
        <v>0</v>
      </c>
      <c r="AL100" s="13">
        <v>0</v>
      </c>
      <c r="AM100" s="13">
        <v>0</v>
      </c>
      <c r="AN100" s="13">
        <f>SUM(AN101:AN108)</f>
        <v>1452.4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42" customHeight="1" x14ac:dyDescent="0.25">
      <c r="A101" s="11" t="s">
        <v>187</v>
      </c>
      <c r="B101" s="12" t="s">
        <v>188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32</v>
      </c>
      <c r="R101" s="12" t="s">
        <v>69</v>
      </c>
      <c r="S101" s="12" t="s">
        <v>189</v>
      </c>
      <c r="T101" s="13">
        <v>50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34.15" customHeight="1" x14ac:dyDescent="0.25">
      <c r="A102" s="11" t="s">
        <v>190</v>
      </c>
      <c r="B102" s="12" t="s">
        <v>188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149</v>
      </c>
      <c r="R102" s="12" t="s">
        <v>80</v>
      </c>
      <c r="S102" s="12" t="s">
        <v>146</v>
      </c>
      <c r="T102" s="13">
        <v>20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20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76.5" customHeight="1" x14ac:dyDescent="0.25">
      <c r="A103" s="29" t="s">
        <v>239</v>
      </c>
      <c r="B103" s="12" t="s">
        <v>191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137</v>
      </c>
      <c r="R103" s="12" t="s">
        <v>192</v>
      </c>
      <c r="S103" s="12" t="s">
        <v>41</v>
      </c>
      <c r="T103" s="13">
        <v>352.6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387.4</v>
      </c>
      <c r="AJ103" s="13">
        <v>0</v>
      </c>
      <c r="AK103" s="13">
        <v>0</v>
      </c>
      <c r="AL103" s="13">
        <v>0</v>
      </c>
      <c r="AM103" s="13">
        <v>0</v>
      </c>
      <c r="AN103" s="13">
        <v>422.8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123" customHeight="1" x14ac:dyDescent="0.25">
      <c r="A104" s="16" t="s">
        <v>193</v>
      </c>
      <c r="B104" s="12" t="s">
        <v>194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32</v>
      </c>
      <c r="R104" s="12" t="s">
        <v>80</v>
      </c>
      <c r="S104" s="12" t="s">
        <v>69</v>
      </c>
      <c r="T104" s="13">
        <v>0.2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0.2</v>
      </c>
      <c r="AJ104" s="13">
        <v>0</v>
      </c>
      <c r="AK104" s="13">
        <v>0</v>
      </c>
      <c r="AL104" s="13">
        <v>0</v>
      </c>
      <c r="AM104" s="13">
        <v>0</v>
      </c>
      <c r="AN104" s="13">
        <v>0.2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75.75" customHeight="1" x14ac:dyDescent="0.25">
      <c r="A105" s="11" t="s">
        <v>195</v>
      </c>
      <c r="B105" s="12" t="s">
        <v>196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197</v>
      </c>
      <c r="R105" s="12" t="s">
        <v>80</v>
      </c>
      <c r="S105" s="12" t="s">
        <v>69</v>
      </c>
      <c r="T105" s="13">
        <v>57.3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75.75" customHeight="1" x14ac:dyDescent="0.25">
      <c r="A106" s="16" t="s">
        <v>198</v>
      </c>
      <c r="B106" s="12" t="s">
        <v>199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197</v>
      </c>
      <c r="R106" s="12" t="s">
        <v>80</v>
      </c>
      <c r="S106" s="12" t="s">
        <v>200</v>
      </c>
      <c r="T106" s="13">
        <v>134.69999999999999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29" t="s">
        <v>227</v>
      </c>
      <c r="B107" s="30" t="s">
        <v>228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>
        <v>540</v>
      </c>
      <c r="R107" s="12" t="s">
        <v>80</v>
      </c>
      <c r="S107" s="12" t="s">
        <v>146</v>
      </c>
      <c r="T107" s="13">
        <v>111.3</v>
      </c>
      <c r="U107" s="13"/>
      <c r="V107" s="13"/>
      <c r="W107" s="13"/>
      <c r="X107" s="13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/>
      <c r="AK107" s="13"/>
      <c r="AL107" s="13"/>
      <c r="AM107" s="13"/>
      <c r="AN107" s="13">
        <v>0</v>
      </c>
      <c r="AO107" s="13"/>
      <c r="AP107" s="13"/>
      <c r="AQ107" s="13"/>
      <c r="AR107" s="15"/>
    </row>
    <row r="108" spans="1:46" ht="51.4" customHeight="1" x14ac:dyDescent="0.25">
      <c r="A108" s="11" t="s">
        <v>201</v>
      </c>
      <c r="B108" s="12" t="s">
        <v>202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178</v>
      </c>
      <c r="R108" s="12" t="s">
        <v>80</v>
      </c>
      <c r="S108" s="12" t="s">
        <v>146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524.4</v>
      </c>
      <c r="AJ108" s="13">
        <v>0</v>
      </c>
      <c r="AK108" s="13">
        <v>0</v>
      </c>
      <c r="AL108" s="13">
        <v>0</v>
      </c>
      <c r="AM108" s="13">
        <v>0</v>
      </c>
      <c r="AN108" s="13">
        <v>1029.4000000000001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64.5" hidden="1" customHeight="1" x14ac:dyDescent="0.25">
      <c r="A109" s="18" t="s">
        <v>208</v>
      </c>
      <c r="B109" s="19" t="s">
        <v>209</v>
      </c>
      <c r="C109" s="20">
        <v>410</v>
      </c>
      <c r="D109" s="19" t="s">
        <v>34</v>
      </c>
      <c r="E109" s="19" t="s">
        <v>80</v>
      </c>
      <c r="F109" s="27">
        <v>110</v>
      </c>
      <c r="G109" s="27">
        <v>0</v>
      </c>
      <c r="H109" s="27">
        <v>0</v>
      </c>
      <c r="I109" s="18" t="s">
        <v>208</v>
      </c>
      <c r="J109" s="19" t="s">
        <v>209</v>
      </c>
      <c r="K109" s="20">
        <v>410</v>
      </c>
      <c r="L109" s="19" t="s">
        <v>34</v>
      </c>
      <c r="M109" s="19" t="s">
        <v>80</v>
      </c>
      <c r="N109" s="27">
        <v>110</v>
      </c>
      <c r="O109" s="27">
        <v>0</v>
      </c>
      <c r="P109" s="27">
        <v>0</v>
      </c>
      <c r="Q109" s="20">
        <v>410</v>
      </c>
      <c r="R109" s="19" t="s">
        <v>34</v>
      </c>
      <c r="S109" s="20">
        <v>1</v>
      </c>
      <c r="T109" s="27">
        <v>0</v>
      </c>
      <c r="U109" s="27" t="s">
        <v>80</v>
      </c>
      <c r="V109" s="27">
        <v>110</v>
      </c>
      <c r="W109" s="27">
        <v>0</v>
      </c>
      <c r="X109" s="27">
        <v>0</v>
      </c>
      <c r="Y109" s="28" t="s">
        <v>208</v>
      </c>
      <c r="Z109" s="27" t="s">
        <v>209</v>
      </c>
      <c r="AA109" s="27">
        <v>410</v>
      </c>
      <c r="AB109" s="27" t="s">
        <v>34</v>
      </c>
      <c r="AC109" s="27" t="s">
        <v>80</v>
      </c>
      <c r="AD109" s="27">
        <v>110</v>
      </c>
      <c r="AE109" s="27">
        <v>0</v>
      </c>
      <c r="AF109" s="27">
        <v>0</v>
      </c>
      <c r="AG109" s="28" t="s">
        <v>208</v>
      </c>
      <c r="AH109" s="27" t="s">
        <v>209</v>
      </c>
      <c r="AI109" s="27">
        <v>0</v>
      </c>
      <c r="AJ109" s="27" t="s">
        <v>34</v>
      </c>
      <c r="AK109" s="27" t="s">
        <v>80</v>
      </c>
      <c r="AL109" s="27">
        <v>110</v>
      </c>
      <c r="AM109" s="27">
        <v>0</v>
      </c>
      <c r="AN109" s="27">
        <v>0</v>
      </c>
      <c r="AO109" s="13"/>
      <c r="AP109" s="13"/>
      <c r="AQ109" s="13"/>
      <c r="AR109" s="15"/>
    </row>
    <row r="110" spans="1:46" ht="17.100000000000001" customHeight="1" x14ac:dyDescent="0.25">
      <c r="A110" s="11" t="s">
        <v>203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/>
      <c r="R110" s="12"/>
      <c r="S110" s="12"/>
      <c r="T110" s="13">
        <f>T16+T19+T24+T32+T37+T46+T48+T54+T63+T70+T74+T84+T87+T90+T96</f>
        <v>49644.4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f>AI16+AI19+AI24+AI32+AI37+AI46+AI48+AI54+AI63+AI70+AI74+AI84+AI87+AI90+AI96</f>
        <v>21363.699999999997</v>
      </c>
      <c r="AJ110" s="13">
        <v>0</v>
      </c>
      <c r="AK110" s="13">
        <v>0</v>
      </c>
      <c r="AL110" s="13">
        <v>0</v>
      </c>
      <c r="AM110" s="13">
        <v>0</v>
      </c>
      <c r="AN110" s="13">
        <f>AN16+AN19+AN24+AN32+AN37+AN46+AN48+AN54+AN63+AN70+AN74+AN84+AN87+AN90+AN96</f>
        <v>21010.699999999997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15" x14ac:dyDescent="0.25"/>
    <row r="115" spans="1:40" ht="7.5" customHeight="1" x14ac:dyDescent="0.25"/>
    <row r="116" spans="1:40" ht="14.25" hidden="1" customHeight="1" x14ac:dyDescent="0.25"/>
    <row r="117" spans="1:40" ht="14.25" hidden="1" customHeight="1" x14ac:dyDescent="0.25"/>
    <row r="118" spans="1:40" ht="48" customHeight="1" x14ac:dyDescent="0.4">
      <c r="A118" s="41" t="s">
        <v>204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</row>
  </sheetData>
  <mergeCells count="34">
    <mergeCell ref="AR13:AR14"/>
    <mergeCell ref="AM13:AM14"/>
    <mergeCell ref="S13:S14"/>
    <mergeCell ref="AP13:AP14"/>
    <mergeCell ref="AO13:AO14"/>
    <mergeCell ref="AK13:AK14"/>
    <mergeCell ref="W13:W14"/>
    <mergeCell ref="AC13:AC14"/>
    <mergeCell ref="V13:V14"/>
    <mergeCell ref="X13:X14"/>
    <mergeCell ref="AE13:AE14"/>
    <mergeCell ref="AF13:AF14"/>
    <mergeCell ref="A118:AN118"/>
    <mergeCell ref="AQ13:AQ14"/>
    <mergeCell ref="Q13:Q14"/>
    <mergeCell ref="U13:U14"/>
    <mergeCell ref="AH13:AH14"/>
    <mergeCell ref="AA13:AA14"/>
    <mergeCell ref="R13:R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S3:AN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2024-04-05T13:12:12Z</dcterms:modified>
</cp:coreProperties>
</file>